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G:\Project\Griffie\Raadscycli\2025-3\Beeldvormende avond 8 mei 2025\5 - Realisatie MFC Dodewaard\"/>
    </mc:Choice>
  </mc:AlternateContent>
  <xr:revisionPtr revIDLastSave="0" documentId="8_{317F99AE-636B-4CE8-852C-2CED33BA06F5}" xr6:coauthVersionLast="47" xr6:coauthVersionMax="47" xr10:uidLastSave="{00000000-0000-0000-0000-000000000000}"/>
  <bookViews>
    <workbookView xWindow="-108" yWindow="-108" windowWidth="23256" windowHeight="12576" xr2:uid="{6E6FFD2B-1DE9-4799-8AD9-2E0475C4DCAB}"/>
  </bookViews>
  <sheets>
    <sheet name="Blad1" sheetId="1" r:id="rId1"/>
    <sheet name="Blad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1" l="1"/>
  <c r="S10" i="1"/>
  <c r="T10" i="1"/>
  <c r="U10" i="1"/>
  <c r="Q10" i="1"/>
  <c r="R9" i="1"/>
  <c r="S9" i="1"/>
  <c r="T9" i="1"/>
  <c r="U9" i="1"/>
  <c r="Q9" i="1"/>
</calcChain>
</file>

<file path=xl/sharedStrings.xml><?xml version="1.0" encoding="utf-8"?>
<sst xmlns="http://schemas.openxmlformats.org/spreadsheetml/2006/main" count="23" uniqueCount="23">
  <si>
    <t>Welke lasten bleven er achter in de gemeentelijke begroting bij realisatie MFC uit raad dec 2022 (en tussentijdse aanpassingen) vanaf 2027:</t>
  </si>
  <si>
    <t>Welke lasten blijven er nu achter in de gemeentelijke begroting bij realisatie MFC vanaf 2027:</t>
  </si>
  <si>
    <t>verschil</t>
  </si>
  <si>
    <t>'+ = nd -=vd</t>
  </si>
  <si>
    <t>Lasten KPL</t>
  </si>
  <si>
    <t>Lasten Overige</t>
  </si>
  <si>
    <t>exploitaite tekort Stichting MFC</t>
  </si>
  <si>
    <t>Beheersvergoeding</t>
  </si>
  <si>
    <t>Baten</t>
  </si>
  <si>
    <t>Bijdrage BOVO</t>
  </si>
  <si>
    <t>Totaal last gemeentelijke begroting</t>
  </si>
  <si>
    <t>Last scholen KPL</t>
  </si>
  <si>
    <t>MFC Stichting KPL</t>
  </si>
  <si>
    <t>MFC Stichtingexploitatie tekort en beheersvergoeding</t>
  </si>
  <si>
    <t>Sporthal + Vitaalsportpark KPL</t>
  </si>
  <si>
    <t>KLP verduurzaming investering</t>
  </si>
  <si>
    <t>Oude Sporthal ( is in dec 2022 buitenbeschouwing gelaten)</t>
  </si>
  <si>
    <t>baten/lasten oude sporthal</t>
  </si>
  <si>
    <t>Verhuur onderdelen meer inkomsten dan uitgaven ivm novileren KPL over 40jr</t>
  </si>
  <si>
    <t>Bijdrage BOVO aan KPL</t>
  </si>
  <si>
    <t>meer KPL door extra INV en verlaging door stelsel wijziging (gross afschrijving over 40 jr)</t>
  </si>
  <si>
    <t xml:space="preserve">Minder overige lasten. Deze verdwijnen uit de gemeentelijke begroting. </t>
  </si>
  <si>
    <t>Meer vergoeding aan de gemeente voor lasten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</si>
</sst>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Tahoma"/>
      <family val="2"/>
    </font>
    <font>
      <b/>
      <i/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0" xfId="0" quotePrefix="1"/>
    <xf numFmtId="164" fontId="0" fillId="0" borderId="0" xfId="0" applyNumberFormat="1"/>
    <xf numFmtId="164" fontId="0" fillId="0" borderId="0" xfId="1" applyNumberFormat="1" applyFont="1"/>
    <xf numFmtId="164" fontId="0" fillId="0" borderId="0" xfId="1" applyNumberFormat="1" applyFont="1" applyFill="1"/>
    <xf numFmtId="164" fontId="0" fillId="2" borderId="0" xfId="1" applyNumberFormat="1" applyFont="1" applyFill="1"/>
    <xf numFmtId="164" fontId="0" fillId="0" borderId="0" xfId="1" applyNumberFormat="1" applyFont="1" applyFill="1" applyBorder="1"/>
    <xf numFmtId="0" fontId="3" fillId="0" borderId="0" xfId="0" applyFont="1"/>
    <xf numFmtId="164" fontId="0" fillId="3" borderId="4" xfId="0" applyNumberFormat="1" applyFill="1" applyBorder="1"/>
    <xf numFmtId="164" fontId="0" fillId="0" borderId="2" xfId="0" applyNumberFormat="1" applyBorder="1"/>
    <xf numFmtId="164" fontId="0" fillId="0" borderId="3" xfId="0" applyNumberFormat="1" applyBorder="1"/>
    <xf numFmtId="164" fontId="0" fillId="2" borderId="0" xfId="0" applyNumberFormat="1" applyFill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1CEF2-56B6-4337-A318-A62537563D70}">
  <sheetPr>
    <pageSetUpPr fitToPage="1"/>
  </sheetPr>
  <dimension ref="A1:W23"/>
  <sheetViews>
    <sheetView tabSelected="1" workbookViewId="0">
      <selection activeCell="F26" sqref="F26"/>
    </sheetView>
  </sheetViews>
  <sheetFormatPr defaultRowHeight="13.2" x14ac:dyDescent="0.25"/>
  <cols>
    <col min="1" max="1" width="66.109375" bestFit="1" customWidth="1"/>
    <col min="2" max="3" width="0" hidden="1" customWidth="1"/>
    <col min="4" max="21" width="9.77734375" customWidth="1"/>
  </cols>
  <sheetData>
    <row r="1" spans="1:23" x14ac:dyDescent="0.25">
      <c r="D1" s="15" t="s">
        <v>1</v>
      </c>
      <c r="E1" s="15"/>
      <c r="F1" s="15"/>
      <c r="G1" s="15"/>
      <c r="H1" s="15"/>
      <c r="J1" s="15" t="s">
        <v>0</v>
      </c>
      <c r="K1" s="15"/>
      <c r="L1" s="15"/>
      <c r="M1" s="15"/>
      <c r="N1" s="15"/>
    </row>
    <row r="2" spans="1:23" ht="28.5" customHeight="1" x14ac:dyDescent="0.25">
      <c r="D2" s="16"/>
      <c r="E2" s="16"/>
      <c r="F2" s="16"/>
      <c r="G2" s="16"/>
      <c r="H2" s="16"/>
      <c r="J2" s="16"/>
      <c r="K2" s="16"/>
      <c r="L2" s="16"/>
      <c r="M2" s="16"/>
      <c r="N2" s="16"/>
      <c r="Q2" s="17" t="s">
        <v>2</v>
      </c>
      <c r="R2" s="17"/>
      <c r="S2" s="17"/>
      <c r="T2" s="17"/>
      <c r="U2" s="17"/>
    </row>
    <row r="3" spans="1:23" x14ac:dyDescent="0.25">
      <c r="D3" s="2">
        <v>2025</v>
      </c>
      <c r="E3" s="2">
        <v>2026</v>
      </c>
      <c r="F3" s="2">
        <v>2027</v>
      </c>
      <c r="G3" s="2">
        <v>2028</v>
      </c>
      <c r="H3" s="3">
        <v>2029</v>
      </c>
      <c r="J3" s="2">
        <v>2025</v>
      </c>
      <c r="K3" s="2">
        <v>2026</v>
      </c>
      <c r="L3" s="2">
        <v>2027</v>
      </c>
      <c r="M3" s="2">
        <v>2028</v>
      </c>
      <c r="N3" s="2">
        <v>2029</v>
      </c>
      <c r="Q3" s="2">
        <v>2025</v>
      </c>
      <c r="R3" s="2">
        <v>2026</v>
      </c>
      <c r="S3" s="2">
        <v>2027</v>
      </c>
      <c r="T3" s="2">
        <v>2028</v>
      </c>
      <c r="U3" s="2">
        <v>2029</v>
      </c>
      <c r="V3" s="4" t="s">
        <v>3</v>
      </c>
    </row>
    <row r="5" spans="1:23" x14ac:dyDescent="0.25">
      <c r="A5" t="s">
        <v>4</v>
      </c>
      <c r="D5" s="5">
        <v>168516.44289999999</v>
      </c>
      <c r="E5" s="5">
        <v>223449.36174000002</v>
      </c>
      <c r="F5" s="5">
        <v>539645.01162857143</v>
      </c>
      <c r="G5" s="5">
        <v>535561.40914999996</v>
      </c>
      <c r="H5" s="5">
        <v>531477.80667142849</v>
      </c>
      <c r="J5" s="6">
        <v>418187.92800000001</v>
      </c>
      <c r="K5" s="6">
        <v>816969.72</v>
      </c>
      <c r="L5" s="6">
        <v>520152.86399999994</v>
      </c>
      <c r="M5" s="6">
        <v>516240.96799999999</v>
      </c>
      <c r="N5" s="6">
        <v>512329.83199999994</v>
      </c>
      <c r="Q5" s="5">
        <v>-249671.48510000002</v>
      </c>
      <c r="R5" s="5">
        <v>-593520.35825999989</v>
      </c>
      <c r="S5" s="5">
        <v>19492.147628571489</v>
      </c>
      <c r="T5" s="5">
        <v>19320.44114999997</v>
      </c>
      <c r="U5" s="5">
        <v>19147.974671428557</v>
      </c>
      <c r="W5" t="s">
        <v>20</v>
      </c>
    </row>
    <row r="6" spans="1:23" x14ac:dyDescent="0.25">
      <c r="A6" t="s">
        <v>5</v>
      </c>
      <c r="D6" s="5"/>
      <c r="E6" s="5"/>
      <c r="F6" s="5">
        <v>166676.04</v>
      </c>
      <c r="G6" s="5">
        <v>170009.56080000001</v>
      </c>
      <c r="H6" s="5">
        <v>173409.75201600004</v>
      </c>
      <c r="J6" s="6"/>
      <c r="K6" s="6"/>
      <c r="L6" s="6">
        <v>292906</v>
      </c>
      <c r="M6" s="6">
        <v>292906</v>
      </c>
      <c r="N6" s="6">
        <v>292906</v>
      </c>
      <c r="Q6" s="5"/>
      <c r="R6" s="5"/>
      <c r="S6" s="5">
        <v>-126229.95999999999</v>
      </c>
      <c r="T6" s="5">
        <v>-122896.43919999999</v>
      </c>
      <c r="U6" s="5">
        <v>-119496.24798399996</v>
      </c>
      <c r="W6" t="s">
        <v>21</v>
      </c>
    </row>
    <row r="7" spans="1:23" x14ac:dyDescent="0.25">
      <c r="A7" t="s">
        <v>6</v>
      </c>
      <c r="F7" s="7">
        <v>55000</v>
      </c>
      <c r="G7" s="7">
        <v>55000</v>
      </c>
      <c r="H7" s="7">
        <v>55000</v>
      </c>
      <c r="Q7" s="6">
        <v>0</v>
      </c>
      <c r="R7" s="6">
        <v>0</v>
      </c>
      <c r="S7" s="8">
        <v>55000</v>
      </c>
      <c r="T7" s="8">
        <v>55000</v>
      </c>
      <c r="U7" s="8">
        <v>55000</v>
      </c>
    </row>
    <row r="8" spans="1:23" x14ac:dyDescent="0.25">
      <c r="A8" t="s">
        <v>7</v>
      </c>
      <c r="F8" s="9">
        <v>8520</v>
      </c>
      <c r="G8" s="9">
        <v>8690.4</v>
      </c>
      <c r="H8" s="9">
        <v>8864.2080000000005</v>
      </c>
      <c r="Q8" s="6">
        <v>0</v>
      </c>
      <c r="R8" s="6">
        <v>0</v>
      </c>
      <c r="S8" s="8">
        <v>8520</v>
      </c>
      <c r="T8" s="8">
        <v>8690.4</v>
      </c>
      <c r="U8" s="8">
        <v>8864.2080000000005</v>
      </c>
    </row>
    <row r="9" spans="1:23" x14ac:dyDescent="0.25">
      <c r="A9" t="s">
        <v>8</v>
      </c>
      <c r="D9" s="5">
        <v>-43095</v>
      </c>
      <c r="E9" s="5">
        <v>-43095</v>
      </c>
      <c r="F9" s="5">
        <v>-268172.26912882755</v>
      </c>
      <c r="G9" s="5">
        <v>-273535.71451140416</v>
      </c>
      <c r="H9" s="5">
        <v>-279006.4288016322</v>
      </c>
      <c r="J9" s="6">
        <v>-165921</v>
      </c>
      <c r="K9" s="6">
        <v>-227752</v>
      </c>
      <c r="L9" s="6">
        <v>-227752</v>
      </c>
      <c r="M9" s="6">
        <v>-227752</v>
      </c>
      <c r="N9" s="6">
        <v>-227752</v>
      </c>
      <c r="Q9" s="6">
        <f>D9-J9</f>
        <v>122826</v>
      </c>
      <c r="R9" s="6">
        <f t="shared" ref="R9:U10" si="0">E9-K9</f>
        <v>184657</v>
      </c>
      <c r="S9" s="6">
        <f t="shared" si="0"/>
        <v>-40420.269128827553</v>
      </c>
      <c r="T9" s="6">
        <f t="shared" si="0"/>
        <v>-45783.714511404163</v>
      </c>
      <c r="U9" s="6">
        <f t="shared" si="0"/>
        <v>-51254.428801632195</v>
      </c>
      <c r="W9" t="s">
        <v>22</v>
      </c>
    </row>
    <row r="10" spans="1:23" x14ac:dyDescent="0.25">
      <c r="A10" t="s">
        <v>9</v>
      </c>
      <c r="F10" s="5">
        <v>-5000</v>
      </c>
      <c r="G10" s="5">
        <v>-5000</v>
      </c>
      <c r="H10" s="5">
        <v>-5000</v>
      </c>
      <c r="Q10" s="6">
        <f>D10-J10</f>
        <v>0</v>
      </c>
      <c r="R10" s="6">
        <f t="shared" si="0"/>
        <v>0</v>
      </c>
      <c r="S10" s="6">
        <f t="shared" si="0"/>
        <v>-5000</v>
      </c>
      <c r="T10" s="6">
        <f t="shared" si="0"/>
        <v>-5000</v>
      </c>
      <c r="U10" s="6">
        <f t="shared" si="0"/>
        <v>-5000</v>
      </c>
    </row>
    <row r="11" spans="1:23" ht="13.8" thickBot="1" x14ac:dyDescent="0.3">
      <c r="A11" s="10" t="s">
        <v>10</v>
      </c>
      <c r="D11" s="11">
        <v>125421.44289999999</v>
      </c>
      <c r="E11" s="11">
        <v>180354.36174000002</v>
      </c>
      <c r="F11" s="11">
        <v>496668.78249974392</v>
      </c>
      <c r="G11" s="11">
        <v>490725.6554385958</v>
      </c>
      <c r="H11" s="11">
        <v>484745.33788579627</v>
      </c>
      <c r="J11" s="11">
        <v>252266.92800000001</v>
      </c>
      <c r="K11" s="11">
        <v>589217.72</v>
      </c>
      <c r="L11" s="11">
        <v>585306.86399999994</v>
      </c>
      <c r="M11" s="11">
        <v>581394.96799999999</v>
      </c>
      <c r="N11" s="11">
        <v>577483.83199999994</v>
      </c>
      <c r="Q11" s="11">
        <v>-126845.48510000002</v>
      </c>
      <c r="R11" s="11">
        <v>-408863.35825999989</v>
      </c>
      <c r="S11" s="11">
        <v>-88638.081500256056</v>
      </c>
      <c r="T11" s="11">
        <v>-90669.312561404193</v>
      </c>
      <c r="U11" s="11">
        <v>-92738.494114203597</v>
      </c>
    </row>
    <row r="12" spans="1:23" ht="13.8" thickTop="1" x14ac:dyDescent="0.25">
      <c r="A12" s="10"/>
      <c r="D12" s="5"/>
      <c r="E12" s="5"/>
      <c r="F12" s="5"/>
      <c r="G12" s="5"/>
      <c r="H12" s="5"/>
      <c r="J12" s="5"/>
      <c r="K12" s="5"/>
      <c r="L12" s="5"/>
      <c r="M12" s="5"/>
      <c r="N12" s="5"/>
      <c r="Q12" s="5"/>
      <c r="R12" s="5"/>
      <c r="S12" s="5"/>
      <c r="T12" s="5"/>
      <c r="U12" s="5"/>
    </row>
    <row r="13" spans="1:23" x14ac:dyDescent="0.25">
      <c r="F13" s="5"/>
      <c r="G13" s="5"/>
      <c r="H13" s="5"/>
      <c r="J13" s="1"/>
      <c r="Q13" s="1"/>
    </row>
    <row r="14" spans="1:23" x14ac:dyDescent="0.25">
      <c r="D14" s="2">
        <v>2025</v>
      </c>
      <c r="E14" s="2">
        <v>2026</v>
      </c>
      <c r="F14" s="12">
        <v>2027</v>
      </c>
      <c r="G14" s="12">
        <v>2028</v>
      </c>
      <c r="H14" s="13">
        <v>2029</v>
      </c>
      <c r="J14" s="2">
        <v>2025</v>
      </c>
      <c r="K14" s="2">
        <v>2026</v>
      </c>
      <c r="L14" s="2">
        <v>2027</v>
      </c>
      <c r="M14" s="2">
        <v>2028</v>
      </c>
      <c r="N14" s="2">
        <v>2029</v>
      </c>
      <c r="Q14" s="2">
        <v>2025</v>
      </c>
      <c r="R14" s="2">
        <v>2026</v>
      </c>
      <c r="S14" s="2">
        <v>2027</v>
      </c>
      <c r="T14" s="2">
        <v>2028</v>
      </c>
      <c r="U14" s="2">
        <v>2029</v>
      </c>
    </row>
    <row r="15" spans="1:23" x14ac:dyDescent="0.25">
      <c r="A15" t="s">
        <v>11</v>
      </c>
      <c r="D15" s="6">
        <v>3241.1622110692879</v>
      </c>
      <c r="E15" s="6">
        <v>22884.639335278913</v>
      </c>
      <c r="F15" s="5">
        <v>191730.04001769851</v>
      </c>
      <c r="G15" s="5">
        <v>190279.18019362626</v>
      </c>
      <c r="H15" s="5">
        <v>188828.3203695541</v>
      </c>
      <c r="J15" s="6">
        <v>42064</v>
      </c>
      <c r="K15" s="6">
        <v>221840</v>
      </c>
      <c r="L15" s="6">
        <v>220257</v>
      </c>
      <c r="M15" s="6">
        <v>218672</v>
      </c>
      <c r="N15" s="6">
        <v>217086</v>
      </c>
      <c r="Q15" s="5">
        <v>-38822.837788930716</v>
      </c>
      <c r="R15" s="5">
        <v>-198955.36066472108</v>
      </c>
      <c r="S15" s="5">
        <v>-28526.959982301487</v>
      </c>
      <c r="T15" s="5">
        <v>-28392.819806373736</v>
      </c>
      <c r="U15" s="5">
        <v>-28257.679630445899</v>
      </c>
    </row>
    <row r="16" spans="1:23" x14ac:dyDescent="0.25">
      <c r="A16" t="s">
        <v>12</v>
      </c>
      <c r="D16" s="6">
        <v>2379.2649403376645</v>
      </c>
      <c r="E16" s="6">
        <v>16799.103684705209</v>
      </c>
      <c r="F16" s="5">
        <v>57223.16748855912</v>
      </c>
      <c r="G16" s="5">
        <v>56790.148256373897</v>
      </c>
      <c r="H16" s="5">
        <v>56357.129024188667</v>
      </c>
      <c r="J16" s="6">
        <v>83940</v>
      </c>
      <c r="K16" s="6">
        <v>159460</v>
      </c>
      <c r="L16" s="6">
        <v>158255</v>
      </c>
      <c r="M16" s="6">
        <v>157050</v>
      </c>
      <c r="N16" s="6">
        <v>155846</v>
      </c>
      <c r="Q16" s="5">
        <v>-81560.735059662329</v>
      </c>
      <c r="R16" s="5">
        <v>-142660.89631529478</v>
      </c>
      <c r="S16" s="5">
        <v>-101031.83251144088</v>
      </c>
      <c r="T16" s="5">
        <v>-100259.8517436261</v>
      </c>
      <c r="U16" s="5">
        <v>-99488.870975811325</v>
      </c>
    </row>
    <row r="17" spans="1:21" x14ac:dyDescent="0.25">
      <c r="A17" t="s">
        <v>13</v>
      </c>
      <c r="D17" s="6"/>
      <c r="E17" s="6"/>
      <c r="F17" s="5">
        <v>63520</v>
      </c>
      <c r="G17" s="5">
        <v>63690.400000000001</v>
      </c>
      <c r="H17" s="5">
        <v>63864.207999999999</v>
      </c>
      <c r="J17" s="6"/>
      <c r="K17" s="6"/>
      <c r="L17" s="6"/>
      <c r="M17" s="6"/>
      <c r="N17" s="6"/>
      <c r="Q17" s="5">
        <v>0</v>
      </c>
      <c r="R17" s="5">
        <v>0</v>
      </c>
      <c r="S17" s="14">
        <v>63520</v>
      </c>
      <c r="T17" s="14">
        <v>63690.400000000001</v>
      </c>
      <c r="U17" s="14">
        <v>63864.207999999999</v>
      </c>
    </row>
    <row r="18" spans="1:21" x14ac:dyDescent="0.25">
      <c r="A18" t="s">
        <v>14</v>
      </c>
      <c r="D18" s="6">
        <v>119801.01574859304</v>
      </c>
      <c r="E18" s="6">
        <v>140670.61872001586</v>
      </c>
      <c r="F18" s="5">
        <v>207170.22250029061</v>
      </c>
      <c r="G18" s="5">
        <v>205602.52370597524</v>
      </c>
      <c r="H18" s="5">
        <v>204034.82491165996</v>
      </c>
      <c r="J18" s="6">
        <v>9963.9279999999999</v>
      </c>
      <c r="K18" s="6">
        <v>91974.720000000001</v>
      </c>
      <c r="L18" s="6">
        <v>91208.26400000001</v>
      </c>
      <c r="M18" s="6">
        <v>90441.808000000005</v>
      </c>
      <c r="N18" s="6">
        <v>89675.352000000014</v>
      </c>
      <c r="O18" t="s">
        <v>15</v>
      </c>
      <c r="Q18" s="5">
        <v>109837.08774859304</v>
      </c>
      <c r="R18" s="5">
        <v>48695.898720015859</v>
      </c>
      <c r="S18" s="5">
        <v>115961.9585002906</v>
      </c>
      <c r="T18" s="5">
        <v>115160.71570597524</v>
      </c>
      <c r="U18" s="5">
        <v>114359.47291165995</v>
      </c>
    </row>
    <row r="19" spans="1:21" x14ac:dyDescent="0.25">
      <c r="A19" t="s">
        <v>16</v>
      </c>
      <c r="D19" s="6"/>
      <c r="E19" s="6"/>
      <c r="F19" s="5"/>
      <c r="G19" s="5"/>
      <c r="H19" s="5"/>
      <c r="J19" s="6">
        <v>116298.84</v>
      </c>
      <c r="K19" s="6">
        <v>115943.28</v>
      </c>
      <c r="L19" s="6">
        <v>115587.6</v>
      </c>
      <c r="M19" s="6">
        <v>115232.16</v>
      </c>
      <c r="N19" s="6">
        <v>114876.47999999998</v>
      </c>
      <c r="O19" t="s">
        <v>17</v>
      </c>
      <c r="Q19" s="5">
        <v>-116298.84</v>
      </c>
      <c r="R19" s="5">
        <v>-115943.28</v>
      </c>
      <c r="S19" s="5">
        <v>-115587.6</v>
      </c>
      <c r="T19" s="5">
        <v>-115232.16</v>
      </c>
      <c r="U19" s="5">
        <v>-114876.47999999998</v>
      </c>
    </row>
    <row r="20" spans="1:21" x14ac:dyDescent="0.25">
      <c r="A20" t="s">
        <v>18</v>
      </c>
      <c r="F20" s="5">
        <v>-17974.647506804264</v>
      </c>
      <c r="G20" s="5">
        <v>-20636.596717379522</v>
      </c>
      <c r="H20" s="5">
        <v>-23339.144419606302</v>
      </c>
      <c r="Q20" s="6">
        <v>0</v>
      </c>
      <c r="R20" s="6">
        <v>0</v>
      </c>
      <c r="S20" s="6">
        <v>-17974.647506804264</v>
      </c>
      <c r="T20" s="6">
        <v>-20636.596717379522</v>
      </c>
      <c r="U20" s="6">
        <v>-23339.144419606302</v>
      </c>
    </row>
    <row r="21" spans="1:21" x14ac:dyDescent="0.25">
      <c r="A21" t="s">
        <v>19</v>
      </c>
      <c r="F21" s="5">
        <v>-5000</v>
      </c>
      <c r="G21" s="5">
        <v>-5000</v>
      </c>
      <c r="H21" s="5">
        <v>-5000</v>
      </c>
      <c r="Q21" s="6">
        <v>0</v>
      </c>
      <c r="R21" s="6">
        <v>0</v>
      </c>
      <c r="S21" s="6">
        <v>-5000</v>
      </c>
      <c r="T21" s="6">
        <v>-5000</v>
      </c>
      <c r="U21" s="6">
        <v>-5000</v>
      </c>
    </row>
    <row r="22" spans="1:21" ht="13.8" thickBot="1" x14ac:dyDescent="0.3">
      <c r="D22" s="11">
        <v>125421.44289999999</v>
      </c>
      <c r="E22" s="11">
        <v>180354.36173999996</v>
      </c>
      <c r="F22" s="11">
        <v>496668.78249974397</v>
      </c>
      <c r="G22" s="11">
        <v>490725.65543859592</v>
      </c>
      <c r="H22" s="11">
        <v>484745.33788579644</v>
      </c>
      <c r="J22" s="11">
        <v>252266.76800000001</v>
      </c>
      <c r="K22" s="11">
        <v>589218</v>
      </c>
      <c r="L22" s="11">
        <v>585307.86400000006</v>
      </c>
      <c r="M22" s="11">
        <v>581395.96799999999</v>
      </c>
      <c r="N22" s="11">
        <v>577483.83199999994</v>
      </c>
      <c r="Q22" s="11">
        <v>-126845.3251</v>
      </c>
      <c r="R22" s="11">
        <v>-408863.63826000004</v>
      </c>
      <c r="S22" s="11">
        <v>-88639.081500256041</v>
      </c>
      <c r="T22" s="11">
        <v>-90670.312561404135</v>
      </c>
      <c r="U22" s="11">
        <v>-92738.494114203553</v>
      </c>
    </row>
    <row r="23" spans="1:21" ht="13.8" thickTop="1" x14ac:dyDescent="0.25"/>
  </sheetData>
  <mergeCells count="3">
    <mergeCell ref="J1:N2"/>
    <mergeCell ref="D1:H2"/>
    <mergeCell ref="Q2:U2"/>
  </mergeCells>
  <pageMargins left="0.7" right="0.7" top="0.75" bottom="0.75" header="0.3" footer="0.3"/>
  <pageSetup paperSize="9" scale="4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C296B-9ECE-4409-89DD-C0136D5A98E9}">
  <dimension ref="A1"/>
  <sheetViews>
    <sheetView topLeftCell="A7"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Crum</dc:creator>
  <cp:lastModifiedBy>Erwin van der Neut</cp:lastModifiedBy>
  <cp:lastPrinted>2025-05-07T07:08:46Z</cp:lastPrinted>
  <dcterms:created xsi:type="dcterms:W3CDTF">2025-04-30T12:45:36Z</dcterms:created>
  <dcterms:modified xsi:type="dcterms:W3CDTF">2025-05-07T07:10:02Z</dcterms:modified>
</cp:coreProperties>
</file>